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3001 К ЭФ МСП (ПЭС) рамка\Приложение 1 к ДоЗ Тех.требования\Приложение 1 к ТТ Протокол дог.цены\"/>
    </mc:Choice>
  </mc:AlternateContent>
  <bookViews>
    <workbookView xWindow="0" yWindow="0" windowWidth="25230" windowHeight="12285"/>
  </bookViews>
  <sheets>
    <sheet name="1" sheetId="1" r:id="rId1"/>
    <sheet name="Лист1" sheetId="2" r:id="rId2"/>
  </sheets>
  <definedNames>
    <definedName name="_xlnm._FilterDatabase" localSheetId="0" hidden="1">'1'!$A$11:$E$60</definedName>
    <definedName name="_xlnm.Print_Area" localSheetId="0">'1'!$A$1:$F$69</definedName>
  </definedNames>
  <calcPr calcId="162913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<sst xmlns="http://schemas.openxmlformats.org/spreadsheetml/2006/main" count="159" uniqueCount="124">
  <si>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</si>
  <si>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</si>
  <si>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</si>
  <si>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</si>
  <si>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</si>
  <si>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1*70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</si>
  <si>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</si>
  <si>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</si>
  <si>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</si>
  <si>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</si>
  <si>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</si>
  <si>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</si>
  <si>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Строительство КТПН-400 кВА</t>
  </si>
  <si>
    <t>Установка ТМГ-630 кВА</t>
  </si>
  <si>
    <t>Чистка просеки</t>
  </si>
  <si>
    <t>Валка ОСД</t>
  </si>
  <si>
    <t>Подрезка крон</t>
  </si>
  <si>
    <t>1 Га</t>
  </si>
  <si>
    <t>1 дерево</t>
  </si>
  <si>
    <t>1 компл. (3 фазы)</t>
  </si>
  <si>
    <t>Строительство СТП-100 кВА</t>
  </si>
  <si>
    <t>100 м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</si>
  <si>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</si>
  <si>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</si>
  <si>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</si>
  <si>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</si>
  <si>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</si>
  <si>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</si>
  <si>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</si>
  <si>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</si>
  <si>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</si>
  <si>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</si>
  <si>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</si>
  <si>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</si>
  <si>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</si>
  <si>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</si>
  <si>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</si>
  <si>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</si>
  <si>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</si>
  <si>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</si>
  <si>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</si>
  <si>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</si>
  <si>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</si>
  <si>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</si>
  <si>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</si>
  <si>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</si>
  <si>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</si>
  <si>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</si>
  <si>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</si>
  <si>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</si>
  <si>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</si>
  <si>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</si>
  <si>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№28</t>
  </si>
  <si>
    <t>ЛСР №29</t>
  </si>
  <si>
    <t>ЛСР №30</t>
  </si>
  <si>
    <t>ЛСР №31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</si>
  <si>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</si>
  <si>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</si>
  <si>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</si>
  <si>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</si>
  <si>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</si>
  <si>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</si>
  <si>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</si>
  <si>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</si>
  <si>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</si>
  <si>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</si>
  <si>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№42</t>
  </si>
  <si>
    <t>ЛСР №43</t>
  </si>
  <si>
    <t>ЛСР №44</t>
  </si>
  <si>
    <t>ЛСР №45</t>
  </si>
  <si>
    <t>ЛСР №46</t>
  </si>
  <si>
    <t>ЛСР №47</t>
  </si>
  <si>
    <t>ЛСР №48</t>
  </si>
  <si>
    <t>№ сметы</t>
  </si>
  <si>
    <t xml:space="preserve">Понижающий коэффициент K1 -  тендерный коэффициент, предложенный участником: </t>
  </si>
  <si>
    <t>Строительство КМТП-250 кВА</t>
  </si>
  <si>
    <t>Строительство КТПН-1000 кВА</t>
  </si>
  <si>
    <t>Перебазировка (Кран 6,3 т)</t>
  </si>
  <si>
    <t>Перебазировка (Бортовая 10 т)</t>
  </si>
  <si>
    <t>Перебазировка  (АГП)</t>
  </si>
  <si>
    <t>Перебазировка  (УАЗ)</t>
  </si>
  <si>
    <t>ПИР - ВЛ 0,4 кВ длиной до 1 км</t>
  </si>
  <si>
    <t>1 объект</t>
  </si>
  <si>
    <t>ПИР - ВЛ 6(10) кВ длиной до 1 км</t>
  </si>
  <si>
    <t>ПИР - ВЛ 0,4 кВ длиной свыше 1 км</t>
  </si>
  <si>
    <t>1000 м</t>
  </si>
  <si>
    <t>ПИР - ВЛ 6(10) кВ длинойсвыше 1 км</t>
  </si>
  <si>
    <t>ПИР - КЛ длиной до 500 м</t>
  </si>
  <si>
    <t>ПИР - КЛ длиной свыше 500 м</t>
  </si>
  <si>
    <t>ПИР - КЛ длиной свыше 1000 до 5000 м</t>
  </si>
  <si>
    <t>ПИР - КМТП(СТП) 6(10)/0,4 кВ до 160 кВА</t>
  </si>
  <si>
    <t>ПИР - КТПН</t>
  </si>
  <si>
    <t>ПИР - Прокол методом ГНБ</t>
  </si>
  <si>
    <t>Топографо-геодезические работы (незастроенная территория)</t>
  </si>
  <si>
    <t>Топографо-геодезические работы (застроенная территория)</t>
  </si>
  <si>
    <t>Изготовление сихемы КПТ (ЛЭП 0,4-10 кВ до 300 м)</t>
  </si>
  <si>
    <t>Изготовление сихемы КПТ (ЛЭП 0,4-10 кВ свыше 300 м)</t>
  </si>
  <si>
    <t>Изготовление сихемы КПТ (КТПН 6(10)/0,4 кВ)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</si>
  <si>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</si>
  <si>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</si>
  <si>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</si>
  <si>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</si>
  <si>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</si>
  <si>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</si>
  <si>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</si>
  <si>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КЛ - 0,4 кВ метод ГНБ (100 м)</t>
  </si>
  <si>
    <t>КЛ - 6(10) кВ в трубах (1 км)</t>
  </si>
  <si>
    <t>КЛ - 6(10) кВ метод ГНБ (100 м)</t>
  </si>
  <si>
    <t xml:space="preserve">Вынос внатуру </t>
  </si>
  <si>
    <t>10 точек</t>
  </si>
  <si>
    <t>Выполнение землеустроительных работ</t>
  </si>
  <si>
    <t>0,3 км</t>
  </si>
  <si>
    <t>Проект лесного участка</t>
  </si>
  <si>
    <t>Проект освоения лесов</t>
  </si>
  <si>
    <t>ИТОГО</t>
  </si>
  <si>
    <t>Установка счетчика ЭЭ 0,4 кВ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</si>
  <si>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№№1-48) недопустимо.</t>
  </si>
  <si>
    <t xml:space="preserve">Протокол согласования (ведомость) договорной цены/Коммерческое предложение </t>
  </si>
  <si>
    <t>Приложение 1 к Техническим требованиям</t>
  </si>
  <si>
    <t>Подвеска провода СИП2А 3*95 + 1*70( 0,4 кВ)</t>
  </si>
  <si>
    <t xml:space="preserve">КЛ - 0,4 кВ в трубах </t>
  </si>
  <si>
    <t>Перебазировка  (БМК)</t>
  </si>
  <si>
    <t>Установка ПКУЭ 6(10) кВ</t>
  </si>
  <si>
    <t>Установка СТП 25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</si>
</sst>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0" borderId="0" xfId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0" fontId="4" fillId="3" borderId="10" xfId="0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12" fillId="6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top"/>
    </xf>
    <xf numFmtId="4" fontId="1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66"/>
  <sheetViews>
    <sheetView tabSelected="1" view="pageBreakPreview" zoomScale="70" zoomScaleNormal="85" zoomScaleSheetLayoutView="70" workbookViewId="0">
      <selection activeCell="M57" sqref="M57"/>
    </sheetView>
  </sheetViews>
  <sheetFormatPr defaultRowHeight="15.75" x14ac:dyDescent="0.2"/>
  <cols>
    <col min="1" max="1" width="9" style="1" customWidth="1"/>
    <col min="2" max="2" width="15.7109375" style="1" customWidth="1"/>
    <col min="3" max="3" width="40.85546875" style="1" customWidth="1"/>
    <col min="4" max="4" width="22.5703125" style="1" customWidth="1"/>
    <col min="5" max="5" width="29.28515625" style="2" customWidth="1"/>
    <col min="6" max="6" width="29.42578125" style="1" customWidth="1"/>
    <col min="7" max="16384" width="9.140625" style="1"/>
  </cols>
  <sheetData>
    <row r="1" spans="1:9" s="43" customFormat="1" x14ac:dyDescent="0.2">
      <c r="A1" s="41"/>
      <c r="F1" s="42"/>
    </row>
    <row r="2" spans="1:9" s="44" customFormat="1" x14ac:dyDescent="0.2">
      <c r="A2" s="41"/>
      <c r="E2" s="50" t="s">
        <v>118</v>
      </c>
      <c r="F2" s="50"/>
    </row>
    <row r="3" spans="1:9" s="44" customFormat="1" x14ac:dyDescent="0.2">
      <c r="A3" s="41"/>
      <c r="E3" s="45"/>
      <c r="F3" s="45"/>
    </row>
    <row r="4" spans="1:9" s="10" customFormat="1" ht="19.5" x14ac:dyDescent="0.2">
      <c r="A4" s="49" t="s">
        <v>117</v>
      </c>
      <c r="B4" s="49"/>
      <c r="C4" s="49"/>
      <c r="D4" s="49"/>
      <c r="E4" s="49"/>
      <c r="F4" s="49"/>
      <c r="G4" s="19"/>
    </row>
    <row r="5" spans="1:9" s="44" customFormat="1" ht="19.5" x14ac:dyDescent="0.2">
      <c r="A5" s="46"/>
      <c r="B5" s="46"/>
      <c r="C5" s="46"/>
      <c r="D5" s="46"/>
      <c r="E5" s="46"/>
      <c r="F5" s="46"/>
      <c r="G5" s="19"/>
    </row>
    <row r="6" spans="1:9" s="10" customFormat="1" ht="84.75" customHeight="1" x14ac:dyDescent="0.2">
      <c r="A6" s="55" t="s">
        <v>116</v>
      </c>
      <c r="B6" s="55"/>
      <c r="C6" s="55"/>
      <c r="D6" s="55"/>
      <c r="E6" s="55"/>
      <c r="F6" s="55"/>
      <c r="G6" s="19"/>
    </row>
    <row r="7" spans="1:9" x14ac:dyDescent="0.2">
      <c r="C7" s="3"/>
      <c r="D7" s="48"/>
      <c r="E7" s="48"/>
      <c r="G7" s="19"/>
    </row>
    <row r="8" spans="1:9" ht="72.75" customHeight="1" x14ac:dyDescent="0.2">
      <c r="A8" s="51" t="s">
        <v>74</v>
      </c>
      <c r="B8" s="52"/>
      <c r="C8" s="52"/>
      <c r="D8" s="53"/>
      <c r="E8" s="54" t="s">
        <v>98</v>
      </c>
      <c r="F8" s="54"/>
      <c r="G8" s="20"/>
    </row>
    <row r="9" spans="1:9" s="6" customFormat="1" ht="21" customHeight="1" thickBot="1" x14ac:dyDescent="0.3">
      <c r="F9" s="26" t="s">
        <v>103</v>
      </c>
      <c r="G9" s="21"/>
      <c r="H9" s="5"/>
      <c r="I9" s="5"/>
    </row>
    <row r="10" spans="1:9" s="6" customFormat="1" ht="16.5" thickBot="1" x14ac:dyDescent="0.3">
      <c r="A10" s="4"/>
      <c r="B10" s="4"/>
      <c r="C10" s="59" t="s">
        <v>99</v>
      </c>
      <c r="D10" s="60"/>
      <c r="E10" s="60"/>
      <c r="F10" s="23" t="s">
        <v>100</v>
      </c>
      <c r="G10" s="21"/>
      <c r="H10" s="5"/>
      <c r="I10" s="5"/>
    </row>
    <row r="11" spans="1:9" s="7" customFormat="1" ht="66.75" customHeight="1" thickBot="1" x14ac:dyDescent="0.3">
      <c r="A11" s="17" t="s">
        <v>73</v>
      </c>
      <c r="B11" s="18" t="s">
        <v>24</v>
      </c>
      <c r="C11" s="31" t="s">
        <v>22</v>
      </c>
      <c r="D11" s="31" t="s">
        <v>23</v>
      </c>
      <c r="E11" s="24" t="s">
        <v>101</v>
      </c>
      <c r="F11" s="25" t="s">
        <v>102</v>
      </c>
      <c r="G11" s="22"/>
    </row>
    <row r="12" spans="1:9" s="7" customForma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</row>
    <row r="13" spans="1:9" s="8" customFormat="1" ht="31.5" x14ac:dyDescent="0.25">
      <c r="A13" s="33">
        <v>1</v>
      </c>
      <c r="B13" s="33" t="s">
        <v>25</v>
      </c>
      <c r="C13" s="33" t="s">
        <v>0</v>
      </c>
      <c r="D13" s="33" t="s">
        <v>3</v>
      </c>
      <c r="E13" s="34">
        <v>36808</v>
      </c>
      <c r="F13" s="12"/>
    </row>
    <row r="14" spans="1:9" s="8" customFormat="1" ht="31.5" x14ac:dyDescent="0.25">
      <c r="A14" s="35">
        <v>2</v>
      </c>
      <c r="B14" s="35" t="s">
        <v>26</v>
      </c>
      <c r="C14" s="35" t="s">
        <v>1</v>
      </c>
      <c r="D14" s="35" t="s">
        <v>3</v>
      </c>
      <c r="E14" s="36">
        <v>65510</v>
      </c>
      <c r="F14" s="12"/>
    </row>
    <row r="15" spans="1:9" s="8" customFormat="1" ht="31.5" x14ac:dyDescent="0.25">
      <c r="A15" s="35">
        <v>3</v>
      </c>
      <c r="B15" s="35" t="s">
        <v>27</v>
      </c>
      <c r="C15" s="35" t="s">
        <v>2</v>
      </c>
      <c r="D15" s="35" t="s">
        <v>3</v>
      </c>
      <c r="E15" s="36">
        <v>91589</v>
      </c>
      <c r="F15" s="12"/>
    </row>
    <row r="16" spans="1:9" s="8" customFormat="1" x14ac:dyDescent="0.25">
      <c r="A16" s="35">
        <v>4</v>
      </c>
      <c r="B16" s="35" t="s">
        <v>28</v>
      </c>
      <c r="C16" s="35" t="s">
        <v>5</v>
      </c>
      <c r="D16" s="35" t="s">
        <v>4</v>
      </c>
      <c r="E16" s="36">
        <v>416931</v>
      </c>
      <c r="F16" s="12"/>
    </row>
    <row r="17" spans="1:6" s="8" customFormat="1" x14ac:dyDescent="0.25">
      <c r="A17" s="35">
        <v>5</v>
      </c>
      <c r="B17" s="35" t="s">
        <v>29</v>
      </c>
      <c r="C17" s="35" t="s">
        <v>6</v>
      </c>
      <c r="D17" s="35" t="s">
        <v>7</v>
      </c>
      <c r="E17" s="36">
        <v>58396</v>
      </c>
      <c r="F17" s="12"/>
    </row>
    <row r="18" spans="1:6" s="8" customFormat="1" x14ac:dyDescent="0.25">
      <c r="A18" s="35">
        <v>6</v>
      </c>
      <c r="B18" s="35" t="s">
        <v>30</v>
      </c>
      <c r="C18" s="35" t="s">
        <v>8</v>
      </c>
      <c r="D18" s="35" t="s">
        <v>3</v>
      </c>
      <c r="E18" s="36">
        <v>25525</v>
      </c>
      <c r="F18" s="12"/>
    </row>
    <row r="19" spans="1:6" s="8" customFormat="1" ht="31.5" x14ac:dyDescent="0.25">
      <c r="A19" s="35">
        <v>7</v>
      </c>
      <c r="B19" s="35" t="s">
        <v>31</v>
      </c>
      <c r="C19" s="35" t="s">
        <v>9</v>
      </c>
      <c r="D19" s="35" t="s">
        <v>3</v>
      </c>
      <c r="E19" s="36">
        <v>48494</v>
      </c>
      <c r="F19" s="12"/>
    </row>
    <row r="20" spans="1:6" s="8" customFormat="1" ht="31.5" x14ac:dyDescent="0.25">
      <c r="A20" s="35">
        <v>8</v>
      </c>
      <c r="B20" s="35" t="s">
        <v>32</v>
      </c>
      <c r="C20" s="35" t="s">
        <v>10</v>
      </c>
      <c r="D20" s="35" t="s">
        <v>3</v>
      </c>
      <c r="E20" s="36">
        <v>71724</v>
      </c>
      <c r="F20" s="12"/>
    </row>
    <row r="21" spans="1:6" s="8" customFormat="1" ht="31.5" x14ac:dyDescent="0.25">
      <c r="A21" s="35">
        <v>9</v>
      </c>
      <c r="B21" s="35" t="s">
        <v>33</v>
      </c>
      <c r="C21" s="35" t="s">
        <v>119</v>
      </c>
      <c r="D21" s="35" t="s">
        <v>11</v>
      </c>
      <c r="E21" s="36">
        <v>663608</v>
      </c>
      <c r="F21" s="12"/>
    </row>
    <row r="22" spans="1:6" s="8" customFormat="1" x14ac:dyDescent="0.25">
      <c r="A22" s="35">
        <v>10</v>
      </c>
      <c r="B22" s="35" t="s">
        <v>34</v>
      </c>
      <c r="C22" s="35" t="s">
        <v>120</v>
      </c>
      <c r="D22" s="35" t="s">
        <v>21</v>
      </c>
      <c r="E22" s="36">
        <v>255340</v>
      </c>
      <c r="F22" s="12"/>
    </row>
    <row r="23" spans="1:6" s="8" customFormat="1" x14ac:dyDescent="0.25">
      <c r="A23" s="35">
        <v>11</v>
      </c>
      <c r="B23" s="35" t="s">
        <v>35</v>
      </c>
      <c r="C23" s="35" t="s">
        <v>105</v>
      </c>
      <c r="D23" s="35" t="s">
        <v>21</v>
      </c>
      <c r="E23" s="36">
        <v>1300599</v>
      </c>
      <c r="F23" s="12"/>
    </row>
    <row r="24" spans="1:6" s="8" customFormat="1" x14ac:dyDescent="0.25">
      <c r="A24" s="35">
        <v>12</v>
      </c>
      <c r="B24" s="35" t="s">
        <v>36</v>
      </c>
      <c r="C24" s="35" t="s">
        <v>106</v>
      </c>
      <c r="D24" s="35" t="s">
        <v>21</v>
      </c>
      <c r="E24" s="36">
        <v>266390</v>
      </c>
      <c r="F24" s="12"/>
    </row>
    <row r="25" spans="1:6" s="8" customFormat="1" x14ac:dyDescent="0.25">
      <c r="A25" s="35">
        <v>13</v>
      </c>
      <c r="B25" s="35" t="s">
        <v>37</v>
      </c>
      <c r="C25" s="35" t="s">
        <v>107</v>
      </c>
      <c r="D25" s="35" t="s">
        <v>21</v>
      </c>
      <c r="E25" s="36">
        <v>1244731</v>
      </c>
      <c r="F25" s="12"/>
    </row>
    <row r="26" spans="1:6" s="8" customFormat="1" x14ac:dyDescent="0.25">
      <c r="A26" s="35">
        <v>14</v>
      </c>
      <c r="B26" s="35" t="s">
        <v>38</v>
      </c>
      <c r="C26" s="35" t="s">
        <v>20</v>
      </c>
      <c r="D26" s="35" t="s">
        <v>7</v>
      </c>
      <c r="E26" s="36">
        <v>1001053</v>
      </c>
      <c r="F26" s="12"/>
    </row>
    <row r="27" spans="1:6" s="8" customFormat="1" x14ac:dyDescent="0.25">
      <c r="A27" s="35">
        <v>15</v>
      </c>
      <c r="B27" s="35" t="s">
        <v>39</v>
      </c>
      <c r="C27" s="35" t="s">
        <v>75</v>
      </c>
      <c r="D27" s="35" t="s">
        <v>7</v>
      </c>
      <c r="E27" s="36">
        <v>1337439</v>
      </c>
      <c r="F27" s="12"/>
    </row>
    <row r="28" spans="1:6" s="8" customFormat="1" x14ac:dyDescent="0.25">
      <c r="A28" s="35">
        <v>16</v>
      </c>
      <c r="B28" s="35" t="s">
        <v>40</v>
      </c>
      <c r="C28" s="35" t="s">
        <v>12</v>
      </c>
      <c r="D28" s="35" t="s">
        <v>7</v>
      </c>
      <c r="E28" s="36">
        <v>2071889</v>
      </c>
      <c r="F28" s="12"/>
    </row>
    <row r="29" spans="1:6" s="8" customFormat="1" x14ac:dyDescent="0.25">
      <c r="A29" s="35">
        <v>17</v>
      </c>
      <c r="B29" s="35" t="s">
        <v>41</v>
      </c>
      <c r="C29" s="35" t="s">
        <v>76</v>
      </c>
      <c r="D29" s="35" t="s">
        <v>7</v>
      </c>
      <c r="E29" s="36">
        <v>3198003</v>
      </c>
      <c r="F29" s="12"/>
    </row>
    <row r="30" spans="1:6" s="8" customFormat="1" x14ac:dyDescent="0.25">
      <c r="A30" s="35">
        <v>18</v>
      </c>
      <c r="B30" s="35" t="s">
        <v>42</v>
      </c>
      <c r="C30" s="35" t="s">
        <v>13</v>
      </c>
      <c r="D30" s="35" t="s">
        <v>7</v>
      </c>
      <c r="E30" s="36">
        <v>170517</v>
      </c>
      <c r="F30" s="12"/>
    </row>
    <row r="31" spans="1:6" s="8" customFormat="1" x14ac:dyDescent="0.25">
      <c r="A31" s="35">
        <v>19</v>
      </c>
      <c r="B31" s="35" t="s">
        <v>43</v>
      </c>
      <c r="C31" s="35" t="s">
        <v>14</v>
      </c>
      <c r="D31" s="35" t="s">
        <v>17</v>
      </c>
      <c r="E31" s="36">
        <v>1145481</v>
      </c>
      <c r="F31" s="12"/>
    </row>
    <row r="32" spans="1:6" s="8" customFormat="1" x14ac:dyDescent="0.25">
      <c r="A32" s="35">
        <v>20</v>
      </c>
      <c r="B32" s="35" t="s">
        <v>44</v>
      </c>
      <c r="C32" s="35" t="s">
        <v>15</v>
      </c>
      <c r="D32" s="35" t="s">
        <v>18</v>
      </c>
      <c r="E32" s="36">
        <v>1623</v>
      </c>
      <c r="F32" s="12"/>
    </row>
    <row r="33" spans="1:6" s="8" customFormat="1" x14ac:dyDescent="0.25">
      <c r="A33" s="35">
        <v>21</v>
      </c>
      <c r="B33" s="35" t="s">
        <v>45</v>
      </c>
      <c r="C33" s="35" t="s">
        <v>16</v>
      </c>
      <c r="D33" s="35" t="s">
        <v>18</v>
      </c>
      <c r="E33" s="36">
        <v>1159</v>
      </c>
      <c r="F33" s="12"/>
    </row>
    <row r="34" spans="1:6" s="8" customFormat="1" x14ac:dyDescent="0.25">
      <c r="A34" s="35">
        <v>22</v>
      </c>
      <c r="B34" s="35" t="s">
        <v>46</v>
      </c>
      <c r="C34" s="35" t="s">
        <v>77</v>
      </c>
      <c r="D34" s="35" t="s">
        <v>11</v>
      </c>
      <c r="E34" s="36">
        <v>17</v>
      </c>
      <c r="F34" s="12"/>
    </row>
    <row r="35" spans="1:6" s="8" customFormat="1" x14ac:dyDescent="0.25">
      <c r="A35" s="35">
        <v>23</v>
      </c>
      <c r="B35" s="35" t="s">
        <v>47</v>
      </c>
      <c r="C35" s="35" t="s">
        <v>78</v>
      </c>
      <c r="D35" s="35" t="s">
        <v>11</v>
      </c>
      <c r="E35" s="36">
        <v>16</v>
      </c>
      <c r="F35" s="12"/>
    </row>
    <row r="36" spans="1:6" s="8" customFormat="1" x14ac:dyDescent="0.25">
      <c r="A36" s="35">
        <v>24</v>
      </c>
      <c r="B36" s="35" t="s">
        <v>48</v>
      </c>
      <c r="C36" s="35" t="s">
        <v>121</v>
      </c>
      <c r="D36" s="35" t="s">
        <v>11</v>
      </c>
      <c r="E36" s="36">
        <v>27</v>
      </c>
      <c r="F36" s="12"/>
    </row>
    <row r="37" spans="1:6" s="8" customFormat="1" x14ac:dyDescent="0.25">
      <c r="A37" s="35">
        <v>25</v>
      </c>
      <c r="B37" s="35" t="s">
        <v>49</v>
      </c>
      <c r="C37" s="35" t="s">
        <v>79</v>
      </c>
      <c r="D37" s="35" t="s">
        <v>11</v>
      </c>
      <c r="E37" s="36">
        <v>16</v>
      </c>
      <c r="F37" s="12"/>
    </row>
    <row r="38" spans="1:6" s="8" customFormat="1" x14ac:dyDescent="0.25">
      <c r="A38" s="35">
        <v>26</v>
      </c>
      <c r="B38" s="35" t="s">
        <v>50</v>
      </c>
      <c r="C38" s="35" t="s">
        <v>80</v>
      </c>
      <c r="D38" s="35" t="s">
        <v>11</v>
      </c>
      <c r="E38" s="36">
        <v>35</v>
      </c>
      <c r="F38" s="12"/>
    </row>
    <row r="39" spans="1:6" s="8" customFormat="1" x14ac:dyDescent="0.25">
      <c r="A39" s="35">
        <v>27</v>
      </c>
      <c r="B39" s="35" t="s">
        <v>51</v>
      </c>
      <c r="C39" s="35" t="s">
        <v>81</v>
      </c>
      <c r="D39" s="35" t="s">
        <v>82</v>
      </c>
      <c r="E39" s="36">
        <v>49769.55</v>
      </c>
      <c r="F39" s="12"/>
    </row>
    <row r="40" spans="1:6" s="8" customFormat="1" x14ac:dyDescent="0.25">
      <c r="A40" s="35">
        <v>28</v>
      </c>
      <c r="B40" s="35" t="s">
        <v>52</v>
      </c>
      <c r="C40" s="35" t="s">
        <v>83</v>
      </c>
      <c r="D40" s="35" t="s">
        <v>82</v>
      </c>
      <c r="E40" s="36">
        <v>62078.86</v>
      </c>
      <c r="F40" s="12"/>
    </row>
    <row r="41" spans="1:6" s="8" customFormat="1" x14ac:dyDescent="0.25">
      <c r="A41" s="35">
        <v>29</v>
      </c>
      <c r="B41" s="35" t="s">
        <v>53</v>
      </c>
      <c r="C41" s="35" t="s">
        <v>84</v>
      </c>
      <c r="D41" s="35" t="s">
        <v>85</v>
      </c>
      <c r="E41" s="36">
        <v>49769.55</v>
      </c>
      <c r="F41" s="12"/>
    </row>
    <row r="42" spans="1:6" s="8" customFormat="1" x14ac:dyDescent="0.25">
      <c r="A42" s="35">
        <v>30</v>
      </c>
      <c r="B42" s="35" t="s">
        <v>54</v>
      </c>
      <c r="C42" s="35" t="s">
        <v>86</v>
      </c>
      <c r="D42" s="35" t="s">
        <v>85</v>
      </c>
      <c r="E42" s="36">
        <v>62078.86</v>
      </c>
      <c r="F42" s="12"/>
    </row>
    <row r="43" spans="1:6" s="8" customFormat="1" x14ac:dyDescent="0.25">
      <c r="A43" s="35">
        <v>31</v>
      </c>
      <c r="B43" s="35" t="s">
        <v>55</v>
      </c>
      <c r="C43" s="35" t="s">
        <v>87</v>
      </c>
      <c r="D43" s="35" t="s">
        <v>85</v>
      </c>
      <c r="E43" s="36">
        <v>46683.25</v>
      </c>
      <c r="F43" s="12"/>
    </row>
    <row r="44" spans="1:6" s="8" customFormat="1" x14ac:dyDescent="0.25">
      <c r="A44" s="35">
        <v>32</v>
      </c>
      <c r="B44" s="35" t="s">
        <v>56</v>
      </c>
      <c r="C44" s="35" t="s">
        <v>88</v>
      </c>
      <c r="D44" s="35" t="s">
        <v>85</v>
      </c>
      <c r="E44" s="36">
        <v>49679.83</v>
      </c>
      <c r="F44" s="12"/>
    </row>
    <row r="45" spans="1:6" s="8" customFormat="1" ht="31.5" x14ac:dyDescent="0.25">
      <c r="A45" s="35">
        <v>33</v>
      </c>
      <c r="B45" s="35" t="s">
        <v>57</v>
      </c>
      <c r="C45" s="35" t="s">
        <v>89</v>
      </c>
      <c r="D45" s="35" t="s">
        <v>85</v>
      </c>
      <c r="E45" s="36">
        <v>73580.7</v>
      </c>
      <c r="F45" s="12"/>
    </row>
    <row r="46" spans="1:6" s="8" customFormat="1" ht="31.5" x14ac:dyDescent="0.25">
      <c r="A46" s="35">
        <v>34</v>
      </c>
      <c r="B46" s="35" t="s">
        <v>58</v>
      </c>
      <c r="C46" s="35" t="s">
        <v>90</v>
      </c>
      <c r="D46" s="35" t="s">
        <v>82</v>
      </c>
      <c r="E46" s="36">
        <v>19737.96</v>
      </c>
      <c r="F46" s="12"/>
    </row>
    <row r="47" spans="1:6" s="8" customFormat="1" x14ac:dyDescent="0.25">
      <c r="A47" s="35">
        <v>35</v>
      </c>
      <c r="B47" s="35" t="s">
        <v>59</v>
      </c>
      <c r="C47" s="35" t="s">
        <v>91</v>
      </c>
      <c r="D47" s="35" t="s">
        <v>82</v>
      </c>
      <c r="E47" s="36">
        <v>62204.46</v>
      </c>
      <c r="F47" s="12"/>
    </row>
    <row r="48" spans="1:6" s="8" customFormat="1" x14ac:dyDescent="0.25">
      <c r="A48" s="35">
        <v>36</v>
      </c>
      <c r="B48" s="35" t="s">
        <v>60</v>
      </c>
      <c r="C48" s="35" t="s">
        <v>92</v>
      </c>
      <c r="D48" s="35" t="s">
        <v>21</v>
      </c>
      <c r="E48" s="36">
        <v>393562.83</v>
      </c>
      <c r="F48" s="12"/>
    </row>
    <row r="49" spans="1:6" s="8" customFormat="1" ht="31.5" x14ac:dyDescent="0.25">
      <c r="A49" s="35">
        <v>37</v>
      </c>
      <c r="B49" s="35" t="s">
        <v>61</v>
      </c>
      <c r="C49" s="35" t="s">
        <v>93</v>
      </c>
      <c r="D49" s="35" t="s">
        <v>17</v>
      </c>
      <c r="E49" s="36">
        <v>47227.94</v>
      </c>
      <c r="F49" s="12"/>
    </row>
    <row r="50" spans="1:6" s="8" customFormat="1" ht="31.5" x14ac:dyDescent="0.25">
      <c r="A50" s="35">
        <v>38</v>
      </c>
      <c r="B50" s="35" t="s">
        <v>62</v>
      </c>
      <c r="C50" s="35" t="s">
        <v>94</v>
      </c>
      <c r="D50" s="35" t="s">
        <v>17</v>
      </c>
      <c r="E50" s="36">
        <v>67282.98</v>
      </c>
      <c r="F50" s="12"/>
    </row>
    <row r="51" spans="1:6" s="8" customFormat="1" x14ac:dyDescent="0.25">
      <c r="A51" s="35">
        <v>39</v>
      </c>
      <c r="B51" s="35" t="s">
        <v>63</v>
      </c>
      <c r="C51" s="35" t="s">
        <v>108</v>
      </c>
      <c r="D51" s="35" t="s">
        <v>109</v>
      </c>
      <c r="E51" s="36">
        <v>8784.8799999999992</v>
      </c>
      <c r="F51" s="12"/>
    </row>
    <row r="52" spans="1:6" s="8" customFormat="1" ht="31.5" x14ac:dyDescent="0.25">
      <c r="A52" s="35">
        <v>40</v>
      </c>
      <c r="B52" s="35" t="s">
        <v>64</v>
      </c>
      <c r="C52" s="35" t="s">
        <v>95</v>
      </c>
      <c r="D52" s="35" t="s">
        <v>82</v>
      </c>
      <c r="E52" s="36">
        <v>10168.040000000001</v>
      </c>
      <c r="F52" s="12"/>
    </row>
    <row r="53" spans="1:6" s="8" customFormat="1" ht="31.5" x14ac:dyDescent="0.25">
      <c r="A53" s="35">
        <v>41</v>
      </c>
      <c r="B53" s="35" t="s">
        <v>65</v>
      </c>
      <c r="C53" s="35" t="s">
        <v>96</v>
      </c>
      <c r="D53" s="35" t="s">
        <v>85</v>
      </c>
      <c r="E53" s="36">
        <v>16490.96</v>
      </c>
      <c r="F53" s="12"/>
    </row>
    <row r="54" spans="1:6" s="8" customFormat="1" ht="31.5" x14ac:dyDescent="0.25">
      <c r="A54" s="35">
        <v>42</v>
      </c>
      <c r="B54" s="35" t="s">
        <v>66</v>
      </c>
      <c r="C54" s="35" t="s">
        <v>97</v>
      </c>
      <c r="D54" s="35" t="s">
        <v>82</v>
      </c>
      <c r="E54" s="36">
        <v>9446.64</v>
      </c>
      <c r="F54" s="12"/>
    </row>
    <row r="55" spans="1:6" s="8" customFormat="1" ht="31.5" x14ac:dyDescent="0.25">
      <c r="A55" s="35">
        <v>43</v>
      </c>
      <c r="B55" s="35" t="s">
        <v>67</v>
      </c>
      <c r="C55" s="35" t="s">
        <v>110</v>
      </c>
      <c r="D55" s="35" t="s">
        <v>111</v>
      </c>
      <c r="E55" s="36">
        <v>27689.43</v>
      </c>
      <c r="F55" s="12"/>
    </row>
    <row r="56" spans="1:6" s="8" customFormat="1" x14ac:dyDescent="0.25">
      <c r="A56" s="35">
        <v>44</v>
      </c>
      <c r="B56" s="35" t="s">
        <v>68</v>
      </c>
      <c r="C56" s="35" t="s">
        <v>112</v>
      </c>
      <c r="D56" s="35" t="s">
        <v>82</v>
      </c>
      <c r="E56" s="36">
        <v>116826.91</v>
      </c>
      <c r="F56" s="12"/>
    </row>
    <row r="57" spans="1:6" s="8" customFormat="1" x14ac:dyDescent="0.25">
      <c r="A57" s="35">
        <v>45</v>
      </c>
      <c r="B57" s="35" t="s">
        <v>69</v>
      </c>
      <c r="C57" s="35" t="s">
        <v>113</v>
      </c>
      <c r="D57" s="35" t="s">
        <v>82</v>
      </c>
      <c r="E57" s="36">
        <v>347788.72</v>
      </c>
      <c r="F57" s="12"/>
    </row>
    <row r="58" spans="1:6" s="8" customFormat="1" x14ac:dyDescent="0.25">
      <c r="A58" s="35">
        <v>46</v>
      </c>
      <c r="B58" s="35" t="s">
        <v>70</v>
      </c>
      <c r="C58" s="35" t="s">
        <v>115</v>
      </c>
      <c r="D58" s="35" t="s">
        <v>7</v>
      </c>
      <c r="E58" s="36">
        <v>10317</v>
      </c>
      <c r="F58" s="12"/>
    </row>
    <row r="59" spans="1:6" s="8" customFormat="1" x14ac:dyDescent="0.25">
      <c r="A59" s="35">
        <v>47</v>
      </c>
      <c r="B59" s="35" t="s">
        <v>71</v>
      </c>
      <c r="C59" s="35" t="s">
        <v>122</v>
      </c>
      <c r="D59" s="35" t="s">
        <v>19</v>
      </c>
      <c r="E59" s="36">
        <v>288695</v>
      </c>
      <c r="F59" s="12"/>
    </row>
    <row r="60" spans="1:6" s="8" customFormat="1" ht="16.5" thickBot="1" x14ac:dyDescent="0.3">
      <c r="A60" s="35">
        <v>48</v>
      </c>
      <c r="B60" s="35" t="s">
        <v>72</v>
      </c>
      <c r="C60" s="35" t="s">
        <v>123</v>
      </c>
      <c r="D60" s="35"/>
      <c r="E60" s="36">
        <v>2249878</v>
      </c>
      <c r="F60" s="12"/>
    </row>
    <row r="61" spans="1:6" s="9" customFormat="1" ht="19.5" thickBot="1" x14ac:dyDescent="0.35">
      <c r="A61" s="56" t="s">
        <v>114</v>
      </c>
      <c r="B61" s="57"/>
      <c r="C61" s="57"/>
      <c r="D61" s="58"/>
      <c r="E61" s="32">
        <f>SUM(E13:E60)</f>
        <v>17542662.350000001</v>
      </c>
      <c r="F61" s="14"/>
    </row>
    <row r="62" spans="1:6" s="9" customFormat="1" ht="18.75" x14ac:dyDescent="0.3">
      <c r="A62" s="27"/>
      <c r="B62" s="11"/>
      <c r="C62" s="28"/>
      <c r="D62" s="29"/>
      <c r="E62" s="13"/>
      <c r="F62" s="30"/>
    </row>
    <row r="63" spans="1:6" s="9" customFormat="1" ht="18.75" customHeight="1" x14ac:dyDescent="0.3">
      <c r="A63" s="47" t="s">
        <v>104</v>
      </c>
      <c r="B63" s="47"/>
      <c r="C63" s="47"/>
      <c r="D63" s="47"/>
      <c r="E63" s="47"/>
      <c r="F63" s="47"/>
    </row>
    <row r="64" spans="1:6" s="9" customFormat="1" ht="18.75" customHeight="1" x14ac:dyDescent="0.3">
      <c r="A64" s="37"/>
      <c r="B64" s="37"/>
      <c r="C64" s="37"/>
      <c r="D64" s="37"/>
      <c r="E64" s="37"/>
      <c r="F64" s="37"/>
    </row>
    <row r="65" spans="1:11" s="9" customFormat="1" ht="18.75" customHeight="1" x14ac:dyDescent="0.3">
      <c r="A65" s="37"/>
      <c r="B65" s="37"/>
      <c r="C65" s="37"/>
      <c r="D65" s="37"/>
      <c r="E65" s="37"/>
      <c r="F65" s="37"/>
    </row>
    <row r="66" spans="1:11" s="37" customFormat="1" x14ac:dyDescent="0.2">
      <c r="A66" s="38"/>
      <c r="B66" s="39"/>
      <c r="C66" s="19"/>
      <c r="D66" s="40"/>
      <c r="E66" s="40"/>
      <c r="F66" s="40"/>
      <c r="G66" s="40"/>
      <c r="H66" s="40"/>
      <c r="I66" s="40"/>
      <c r="J66" s="40"/>
      <c r="K66" s="40"/>
    </row>
  </sheetData>
  <mergeCells count="9">
    <mergeCell ref="A63:F63"/>
    <mergeCell ref="D7:E7"/>
    <mergeCell ref="A4:F4"/>
    <mergeCell ref="E2:F2"/>
    <mergeCell ref="A8:D8"/>
    <mergeCell ref="E8:F8"/>
    <mergeCell ref="A6:F6"/>
    <mergeCell ref="A61:D61"/>
    <mergeCell ref="C10:E10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2021-09-20T05:53:13Z</cp:lastPrinted>
  <dcterms:created xsi:type="dcterms:W3CDTF">1996-10-08T23:32:33Z</dcterms:created>
  <dcterms:modified xsi:type="dcterms:W3CDTF">2021-10-24T12:16:14Z</dcterms:modified>
</cp:coreProperties>
</file>